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5" windowWidth="16215" windowHeight="8085"/>
  </bookViews>
  <sheets>
    <sheet name="Sheet2" sheetId="2" r:id="rId1"/>
    <sheet name="Sheet3" sheetId="3" r:id="rId2"/>
  </sheets>
  <definedNames>
    <definedName name="_xlnm.Print_Area" localSheetId="0">Sheet2!$A$1:$G$79</definedName>
  </definedNames>
  <calcPr calcId="145621"/>
</workbook>
</file>

<file path=xl/calcChain.xml><?xml version="1.0" encoding="utf-8"?>
<calcChain xmlns="http://schemas.openxmlformats.org/spreadsheetml/2006/main">
  <c r="G74" i="2" l="1"/>
  <c r="G72" i="2"/>
  <c r="G70" i="2"/>
  <c r="G68" i="2"/>
  <c r="G67" i="2"/>
  <c r="G66" i="2"/>
  <c r="G63" i="2"/>
  <c r="G61" i="2"/>
  <c r="G59" i="2"/>
  <c r="G57" i="2"/>
  <c r="G55" i="2"/>
  <c r="G53" i="2"/>
  <c r="G51" i="2"/>
  <c r="G49" i="2"/>
  <c r="G47" i="2"/>
  <c r="G45" i="2"/>
  <c r="G43" i="2"/>
  <c r="G41" i="2"/>
  <c r="G39" i="2"/>
  <c r="G37" i="2"/>
  <c r="G35" i="2"/>
  <c r="G33" i="2"/>
  <c r="G32" i="2"/>
  <c r="G29" i="2"/>
  <c r="G27" i="2"/>
  <c r="G25" i="2"/>
  <c r="G23" i="2"/>
  <c r="G21" i="2"/>
  <c r="G19" i="2"/>
  <c r="G17" i="2"/>
  <c r="G15" i="2"/>
  <c r="G13" i="2" l="1"/>
  <c r="G12" i="2"/>
  <c r="G76" i="2" l="1"/>
</calcChain>
</file>

<file path=xl/sharedStrings.xml><?xml version="1.0" encoding="utf-8"?>
<sst xmlns="http://schemas.openxmlformats.org/spreadsheetml/2006/main" count="120" uniqueCount="93">
  <si>
    <t>№</t>
  </si>
  <si>
    <t>Наименование</t>
  </si>
  <si>
    <t>мярка</t>
  </si>
  <si>
    <t>Девитализиращо средство:</t>
  </si>
  <si>
    <t>гр.</t>
  </si>
  <si>
    <t xml:space="preserve"> с бързо действие (за 3 дни)</t>
  </si>
  <si>
    <t>Каналопълнежно средство на калциево-хидроксидна  основа (за временно запълване в шприци с водач)</t>
  </si>
  <si>
    <t xml:space="preserve">Каналопълнежно средство на цинк-оксид евгенолова основа комплект  с течност </t>
  </si>
  <si>
    <t>Каналопълнежно средство на епоксидна основа</t>
  </si>
  <si>
    <t>Каналопълн. ср-во на фор.-резорцинова основа комплект с течност</t>
  </si>
  <si>
    <t>Материали за врем. обтурация на пластмасова основа</t>
  </si>
  <si>
    <t>Временна заплънка, еквивалентна на фармперка</t>
  </si>
  <si>
    <t>Медикамент за размекване на формалин резорцинова паста</t>
  </si>
  <si>
    <t>мл.</t>
  </si>
  <si>
    <t>Медикамент за размекване на евгенолова паста</t>
  </si>
  <si>
    <t>Хелатор:</t>
  </si>
  <si>
    <t>гел - 15% в шприци от 8 гр.</t>
  </si>
  <si>
    <t>Евгенол</t>
  </si>
  <si>
    <t>Медикамент, еквивалентен на хлорфенолкамфор</t>
  </si>
  <si>
    <t>Медикам. за повлияване на дентинова рана при  витални зъби, несъдържащ евгенол</t>
  </si>
  <si>
    <t>Хидрокортизонова-антибиотична паста за  повлияване на ендодонта, еквивалентна на Индекстол</t>
  </si>
  <si>
    <t xml:space="preserve">Разтвор за промивка на коренови канали с 2%   хлорхексидин  </t>
  </si>
  <si>
    <t>Медикамент, еквивалентен на Mepacyl</t>
  </si>
  <si>
    <t>оп.</t>
  </si>
  <si>
    <t>Разтвор за промиване на коренов канал с 40% лимонена киселина</t>
  </si>
  <si>
    <t>Каналопълнежно средство за временно запълване на калциево-хидроксилна основа и йодоформ, рентгеноконтрастно, в шприци с водач</t>
  </si>
  <si>
    <t>Лубрикант в шприци</t>
  </si>
  <si>
    <t>бр.</t>
  </si>
  <si>
    <t>Химиомеханична система за минимално инвазивно лечение на зъбен кариес в дентина - ескаватори</t>
  </si>
  <si>
    <t>04 22 00 00</t>
  </si>
  <si>
    <t>04 22 01 00</t>
  </si>
  <si>
    <t>04 22 02 00</t>
  </si>
  <si>
    <t>04 24 00 00</t>
  </si>
  <si>
    <t>04 25 00 00</t>
  </si>
  <si>
    <t>04 26 00 00</t>
  </si>
  <si>
    <t>04 27 00 00</t>
  </si>
  <si>
    <t>04 28 00 00</t>
  </si>
  <si>
    <t xml:space="preserve">04 29 00 00 </t>
  </si>
  <si>
    <t xml:space="preserve">04 30 00 00 </t>
  </si>
  <si>
    <t>04 31 00 00</t>
  </si>
  <si>
    <t>04 32 00 00</t>
  </si>
  <si>
    <t>04 32 00 01</t>
  </si>
  <si>
    <t>04 32 00 02</t>
  </si>
  <si>
    <t>04 33 00 00</t>
  </si>
  <si>
    <t>04 34 00 00</t>
  </si>
  <si>
    <t>04 36 00 00</t>
  </si>
  <si>
    <t>04 37 00 00</t>
  </si>
  <si>
    <t>04 38 00 00</t>
  </si>
  <si>
    <t>04 39 00 00</t>
  </si>
  <si>
    <t>04 40 00 00</t>
  </si>
  <si>
    <t>04 41 00 00</t>
  </si>
  <si>
    <t>04 42 00 00</t>
  </si>
  <si>
    <t>04 44 00 00</t>
  </si>
  <si>
    <t xml:space="preserve">04 45 00 00 </t>
  </si>
  <si>
    <t>04 46 00 00</t>
  </si>
  <si>
    <t>ЦЕНОВО ПРЕДЛОЖЕНИЕ ПО АРТИКУЛИ</t>
  </si>
  <si>
    <t>Обща стойност по обособената позиция без ДДС:</t>
  </si>
  <si>
    <t xml:space="preserve">Накрайници за лазер  Скорпион Дентал Оптима                               </t>
  </si>
  <si>
    <t>закривени</t>
  </si>
  <si>
    <t>челни</t>
  </si>
  <si>
    <t>Общо цена без ДДС</t>
  </si>
  <si>
    <t>04 43 00 00</t>
  </si>
  <si>
    <t xml:space="preserve">Медикамент, еквивалентен на Ledermix Combination Kit,      съдържащ паста, прах и втвърдители.  </t>
  </si>
  <si>
    <t>скосени</t>
  </si>
  <si>
    <t>без арсеников препарат,с бавно действие</t>
  </si>
  <si>
    <t>гр.на пр.</t>
  </si>
  <si>
    <t xml:space="preserve"> течен 17% ЕДТА</t>
  </si>
  <si>
    <t>Биоактивен заместител на естествения дентин Трикалциев силикат (капсула +течност )аналог на Biodentine е-кат.на SEPTODONT</t>
  </si>
  <si>
    <t>Образец 3a</t>
  </si>
  <si>
    <t>2019 - 2020 г.</t>
  </si>
  <si>
    <t>33140000        Медицински консумативи
 /Терапевтика /</t>
  </si>
  <si>
    <t>Количество</t>
  </si>
  <si>
    <t>Единична цена без ДДС</t>
  </si>
  <si>
    <t>04 35 00 00</t>
  </si>
  <si>
    <t>Препарат за пулпитолечение на зъби с незавършено кореново развитие, еквивалентен на МТА - 
оп. от 1 гр.</t>
  </si>
  <si>
    <t>Химио-механична система за минимално инвазивно лечение на зъбен кариес в дентина - гел (0.5%NaOCl and 0.1% M amino acid solution -Glutamine, leucine and lycine) ,аналог на Carisolv</t>
  </si>
  <si>
    <t>04 68 00 00</t>
  </si>
  <si>
    <t>04 69 00 00</t>
  </si>
  <si>
    <t>04 69 00 01</t>
  </si>
  <si>
    <t>04 69 00 02</t>
  </si>
  <si>
    <t>04 69 00 03</t>
  </si>
  <si>
    <t>04 70 00 00</t>
  </si>
  <si>
    <t>бр</t>
  </si>
  <si>
    <t>04 71 00 00</t>
  </si>
  <si>
    <t>Блокче за дозиране на МТА, еквивалент от кат на Cerkamed Matrix MTA+</t>
  </si>
  <si>
    <t>04 72 00 00</t>
  </si>
  <si>
    <t>Подпис на Управителя (Представителя) на участника и печат:</t>
  </si>
  <si>
    <t>Медикамент за повлияване на ендодонта и кореновите канали, съдържащ анестетик и фенолово производно, еквивалентен на Лидопулпин (Pulpathrol)</t>
  </si>
  <si>
    <t>Ензимна система за минимално инвазивно лечение на зъбен кариес -гел :садържащ ендопротеин ,аналог на Brix 3000</t>
  </si>
  <si>
    <t>Временен подсилен цинк -оксид евгеноловматериал с трайност на възстановяването до 1 год., еквивалент на IRM от каталога на Dentsply</t>
  </si>
  <si>
    <t>Oбособенa Позиция 25</t>
  </si>
  <si>
    <t>КОД</t>
  </si>
  <si>
    <t>ЗАБЕЛЕЖКИ: 1. В случай на посочване от Възложителя в колона "Наименование" на стандарти, модели, източници, процеси, търговски марки, патенти, типове, произход или производство в Ценовото предложение по артикули, следва да се има предвид "и /или еквивалент" !
2 .Ценовото предложение по артикули се попълва, подписва и подпечатва на всяка страница, като приложение към ценовото предложение за съответната обособена позиция.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</si>
</sst>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10"/>
      <name val="Arial"/>
      <family val="2"/>
      <charset val="204"/>
    </font>
    <font>
      <b/>
      <sz val="10"/>
      <color indexed="8"/>
      <name val="Calibri"/>
      <family val="2"/>
      <charset val="204"/>
    </font>
    <font>
      <b/>
      <sz val="10"/>
      <name val="Calibri"/>
      <family val="2"/>
      <charset val="204"/>
    </font>
    <font>
      <sz val="10"/>
      <name val="Calibri"/>
      <family val="2"/>
      <charset val="204"/>
      <scheme val="minor"/>
    </font>
    <font>
      <sz val="10"/>
      <name val="Calibri"/>
      <family val="2"/>
      <charset val="204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2">
    <xf numFmtId="0" fontId="0" fillId="0" borderId="0" xfId="0"/>
    <xf numFmtId="0" fontId="5" fillId="0" borderId="0" xfId="0" applyFont="1"/>
    <xf numFmtId="0" fontId="6" fillId="0" borderId="0" xfId="0" applyFont="1"/>
    <xf numFmtId="0" fontId="8" fillId="0" borderId="0" xfId="0" applyNumberFormat="1" applyFont="1" applyBorder="1" applyAlignment="1">
      <alignment horizontal="center" vertical="center" wrapText="1"/>
    </xf>
    <xf numFmtId="0" fontId="0" fillId="0" borderId="0" xfId="0" applyBorder="1"/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NumberFormat="1" applyFont="1" applyBorder="1" applyAlignment="1" applyProtection="1">
      <alignment horizontal="center" vertical="center" wrapText="1"/>
      <protection locked="0"/>
    </xf>
    <xf numFmtId="0" fontId="0" fillId="2" borderId="1" xfId="0" applyFill="1" applyBorder="1" applyProtection="1"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0" fillId="2" borderId="1" xfId="0" applyFill="1" applyBorder="1" applyProtection="1"/>
    <xf numFmtId="0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2" borderId="1" xfId="0" applyFont="1" applyFill="1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wrapText="1"/>
      <protection locked="0"/>
    </xf>
    <xf numFmtId="0" fontId="0" fillId="3" borderId="0" xfId="0" applyFill="1" applyBorder="1" applyProtection="1">
      <protection locked="0"/>
    </xf>
    <xf numFmtId="0" fontId="8" fillId="3" borderId="0" xfId="0" applyNumberFormat="1" applyFont="1" applyFill="1" applyBorder="1" applyAlignment="1" applyProtection="1">
      <alignment vertical="center" wrapText="1"/>
      <protection locked="0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Border="1" applyAlignment="1" applyProtection="1">
      <alignment horizontal="center" vertical="center" wrapText="1"/>
    </xf>
    <xf numFmtId="0" fontId="4" fillId="0" borderId="2" xfId="0" applyNumberFormat="1" applyFont="1" applyBorder="1" applyAlignment="1" applyProtection="1">
      <alignment horizontal="center" vertical="center" wrapText="1"/>
    </xf>
    <xf numFmtId="0" fontId="4" fillId="3" borderId="1" xfId="0" applyNumberFormat="1" applyFont="1" applyFill="1" applyBorder="1" applyAlignment="1" applyProtection="1">
      <alignment horizontal="center" vertical="center" wrapText="1"/>
    </xf>
    <xf numFmtId="0" fontId="4" fillId="3" borderId="3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/>
    </xf>
    <xf numFmtId="0" fontId="7" fillId="3" borderId="1" xfId="0" applyNumberFormat="1" applyFont="1" applyFill="1" applyBorder="1" applyAlignment="1" applyProtection="1">
      <alignment horizontal="center" vertical="center" wrapText="1"/>
    </xf>
    <xf numFmtId="0" fontId="8" fillId="3" borderId="1" xfId="0" applyNumberFormat="1" applyFont="1" applyFill="1" applyBorder="1" applyAlignment="1" applyProtection="1">
      <alignment horizontal="center" vertical="center" wrapText="1"/>
    </xf>
    <xf numFmtId="0" fontId="7" fillId="3" borderId="3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NumberFormat="1" applyFont="1" applyFill="1" applyBorder="1" applyAlignment="1" applyProtection="1">
      <alignment horizontal="center" vertical="center" wrapText="1"/>
    </xf>
    <xf numFmtId="0" fontId="8" fillId="2" borderId="3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Border="1" applyAlignment="1" applyProtection="1">
      <alignment horizontal="center" vertical="center" wrapText="1"/>
    </xf>
    <xf numFmtId="0" fontId="8" fillId="3" borderId="0" xfId="0" applyNumberFormat="1" applyFont="1" applyFill="1" applyBorder="1" applyAlignment="1" applyProtection="1">
      <alignment horizontal="center" vertical="center" wrapText="1"/>
    </xf>
    <xf numFmtId="0" fontId="10" fillId="3" borderId="0" xfId="0" applyFont="1" applyFill="1" applyBorder="1" applyProtection="1"/>
    <xf numFmtId="0" fontId="0" fillId="3" borderId="0" xfId="0" applyFill="1" applyBorder="1" applyProtection="1"/>
    <xf numFmtId="0" fontId="10" fillId="3" borderId="0" xfId="0" applyNumberFormat="1" applyFont="1" applyFill="1" applyBorder="1" applyAlignment="1" applyProtection="1">
      <alignment horizontal="right" vertical="center" wrapText="1"/>
    </xf>
    <xf numFmtId="0" fontId="9" fillId="0" borderId="1" xfId="0" applyNumberFormat="1" applyFont="1" applyBorder="1" applyAlignment="1" applyProtection="1">
      <alignment horizontal="center" vertical="center" wrapText="1"/>
    </xf>
    <xf numFmtId="0" fontId="8" fillId="0" borderId="3" xfId="0" applyNumberFormat="1" applyFont="1" applyBorder="1" applyAlignment="1" applyProtection="1">
      <alignment horizontal="center" vertical="center" wrapText="1"/>
    </xf>
    <xf numFmtId="0" fontId="8" fillId="0" borderId="4" xfId="0" applyNumberFormat="1" applyFont="1" applyBorder="1" applyAlignment="1" applyProtection="1">
      <alignment horizontal="center" vertical="center" wrapText="1"/>
    </xf>
    <xf numFmtId="0" fontId="8" fillId="0" borderId="2" xfId="0" applyNumberFormat="1" applyFont="1" applyBorder="1" applyAlignment="1" applyProtection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0" fillId="0" borderId="0" xfId="0" applyAlignment="1" applyProtection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9"/>
  <sheetViews>
    <sheetView tabSelected="1" workbookViewId="0">
      <selection activeCell="B3" sqref="B3"/>
    </sheetView>
  </sheetViews>
  <sheetFormatPr defaultRowHeight="15" x14ac:dyDescent="0.25"/>
  <cols>
    <col min="1" max="1" width="4.7109375" customWidth="1"/>
    <col min="2" max="2" width="10.7109375" customWidth="1"/>
    <col min="3" max="3" width="57.28515625" customWidth="1"/>
    <col min="4" max="4" width="7.7109375" customWidth="1"/>
    <col min="5" max="5" width="12.7109375" customWidth="1"/>
    <col min="6" max="6" width="17" customWidth="1"/>
    <col min="7" max="7" width="17.28515625" customWidth="1"/>
  </cols>
  <sheetData>
    <row r="1" spans="1:21" s="1" customFormat="1" ht="12.75" x14ac:dyDescent="0.2">
      <c r="A1" s="22"/>
      <c r="B1" s="22"/>
      <c r="C1" s="22"/>
      <c r="D1" s="22"/>
      <c r="E1" s="22"/>
      <c r="F1" s="5"/>
      <c r="G1" s="5"/>
    </row>
    <row r="2" spans="1:21" s="2" customFormat="1" ht="21" customHeight="1" x14ac:dyDescent="0.2">
      <c r="A2" s="23"/>
      <c r="B2" s="46" t="s">
        <v>55</v>
      </c>
      <c r="C2" s="46"/>
      <c r="D2" s="46"/>
      <c r="E2" s="24"/>
      <c r="F2" s="5"/>
      <c r="G2" s="5"/>
    </row>
    <row r="3" spans="1:21" s="1" customFormat="1" ht="15.75" x14ac:dyDescent="0.2">
      <c r="A3" s="23"/>
      <c r="B3" s="23"/>
      <c r="C3" s="23" t="s">
        <v>69</v>
      </c>
      <c r="D3" s="23"/>
      <c r="E3" s="12"/>
      <c r="F3" s="5"/>
      <c r="G3" s="5"/>
    </row>
    <row r="4" spans="1:21" s="1" customFormat="1" ht="9" customHeight="1" x14ac:dyDescent="0.2">
      <c r="A4" s="23"/>
      <c r="B4" s="23"/>
      <c r="C4" s="23"/>
      <c r="D4" s="23"/>
      <c r="E4" s="12"/>
      <c r="F4" s="5"/>
      <c r="G4" s="5"/>
    </row>
    <row r="5" spans="1:21" s="1" customFormat="1" ht="15.75" x14ac:dyDescent="0.2">
      <c r="A5" s="23"/>
      <c r="B5" s="23"/>
      <c r="C5" s="23" t="s">
        <v>90</v>
      </c>
      <c r="D5" s="23"/>
      <c r="E5" s="12"/>
      <c r="F5" s="16" t="s">
        <v>68</v>
      </c>
      <c r="G5" s="5"/>
    </row>
    <row r="6" spans="1:21" s="1" customFormat="1" ht="15.75" x14ac:dyDescent="0.2">
      <c r="A6" s="23"/>
      <c r="B6" s="23"/>
      <c r="C6" s="23"/>
      <c r="D6" s="23"/>
      <c r="E6" s="24"/>
      <c r="F6" s="5"/>
      <c r="G6" s="5"/>
    </row>
    <row r="7" spans="1:21" s="1" customFormat="1" ht="30" customHeight="1" x14ac:dyDescent="0.2">
      <c r="A7" s="23">
        <v>25</v>
      </c>
      <c r="B7" s="46" t="s">
        <v>70</v>
      </c>
      <c r="C7" s="46"/>
      <c r="D7" s="46"/>
      <c r="E7" s="24"/>
      <c r="F7" s="5"/>
      <c r="G7" s="5"/>
    </row>
    <row r="8" spans="1:21" s="1" customFormat="1" ht="15" customHeight="1" x14ac:dyDescent="0.2">
      <c r="A8" s="10"/>
      <c r="B8" s="10"/>
      <c r="C8" s="10"/>
      <c r="D8" s="10"/>
      <c r="E8" s="11"/>
      <c r="F8" s="7"/>
      <c r="G8" s="7"/>
    </row>
    <row r="9" spans="1:21" s="1" customFormat="1" ht="25.5" x14ac:dyDescent="0.2">
      <c r="A9" s="12" t="s">
        <v>0</v>
      </c>
      <c r="B9" s="12" t="s">
        <v>91</v>
      </c>
      <c r="C9" s="12" t="s">
        <v>1</v>
      </c>
      <c r="D9" s="12" t="s">
        <v>2</v>
      </c>
      <c r="E9" s="12" t="s">
        <v>71</v>
      </c>
      <c r="F9" s="5" t="s">
        <v>72</v>
      </c>
      <c r="G9" s="5" t="s">
        <v>60</v>
      </c>
    </row>
    <row r="10" spans="1:21" x14ac:dyDescent="0.25">
      <c r="A10" s="13"/>
      <c r="B10" s="13"/>
      <c r="C10" s="13"/>
      <c r="D10" s="13"/>
      <c r="E10" s="13"/>
      <c r="F10" s="6"/>
      <c r="G10" s="6"/>
    </row>
    <row r="11" spans="1:21" x14ac:dyDescent="0.25">
      <c r="A11" s="25">
        <v>22</v>
      </c>
      <c r="B11" s="25" t="s">
        <v>29</v>
      </c>
      <c r="C11" s="25" t="s">
        <v>3</v>
      </c>
      <c r="D11" s="26"/>
      <c r="E11" s="27"/>
      <c r="F11" s="17"/>
      <c r="G11" s="17"/>
      <c r="O11" s="3"/>
      <c r="P11" s="3"/>
      <c r="Q11" s="3"/>
      <c r="R11" s="3"/>
      <c r="S11" s="3"/>
      <c r="T11" s="3"/>
      <c r="U11" s="3"/>
    </row>
    <row r="12" spans="1:21" x14ac:dyDescent="0.25">
      <c r="A12" s="25"/>
      <c r="B12" s="22" t="s">
        <v>30</v>
      </c>
      <c r="C12" s="28" t="s">
        <v>64</v>
      </c>
      <c r="D12" s="29" t="s">
        <v>4</v>
      </c>
      <c r="E12" s="30">
        <v>200</v>
      </c>
      <c r="F12" s="17"/>
      <c r="G12" s="17">
        <f>E12*F12</f>
        <v>0</v>
      </c>
      <c r="O12" s="50"/>
      <c r="P12" s="50"/>
      <c r="Q12" s="50"/>
      <c r="R12" s="50"/>
      <c r="S12" s="3"/>
      <c r="T12" s="3"/>
      <c r="U12" s="3"/>
    </row>
    <row r="13" spans="1:21" x14ac:dyDescent="0.25">
      <c r="A13" s="25"/>
      <c r="B13" s="22" t="s">
        <v>31</v>
      </c>
      <c r="C13" s="22" t="s">
        <v>5</v>
      </c>
      <c r="D13" s="29" t="s">
        <v>4</v>
      </c>
      <c r="E13" s="30">
        <v>190</v>
      </c>
      <c r="F13" s="17"/>
      <c r="G13" s="17">
        <f>E13*F13</f>
        <v>0</v>
      </c>
      <c r="O13" s="4"/>
      <c r="P13" s="4"/>
      <c r="Q13" s="4"/>
      <c r="R13" s="4"/>
      <c r="S13" s="4"/>
      <c r="T13" s="4"/>
      <c r="U13" s="4"/>
    </row>
    <row r="14" spans="1:21" x14ac:dyDescent="0.25">
      <c r="A14" s="10"/>
      <c r="B14" s="10"/>
      <c r="C14" s="10"/>
      <c r="D14" s="31"/>
      <c r="E14" s="32"/>
      <c r="F14" s="18"/>
      <c r="G14" s="18"/>
    </row>
    <row r="15" spans="1:21" ht="25.5" x14ac:dyDescent="0.25">
      <c r="A15" s="22">
        <v>24</v>
      </c>
      <c r="B15" s="22" t="s">
        <v>32</v>
      </c>
      <c r="C15" s="22" t="s">
        <v>6</v>
      </c>
      <c r="D15" s="29" t="s">
        <v>4</v>
      </c>
      <c r="E15" s="30">
        <v>50</v>
      </c>
      <c r="F15" s="17"/>
      <c r="G15" s="17">
        <f>E15*F15</f>
        <v>0</v>
      </c>
    </row>
    <row r="16" spans="1:21" x14ac:dyDescent="0.25">
      <c r="A16" s="10"/>
      <c r="B16" s="10"/>
      <c r="C16" s="10"/>
      <c r="D16" s="31"/>
      <c r="E16" s="32"/>
      <c r="F16" s="18"/>
      <c r="G16" s="18"/>
    </row>
    <row r="17" spans="1:7" ht="25.5" x14ac:dyDescent="0.25">
      <c r="A17" s="22">
        <v>25</v>
      </c>
      <c r="B17" s="22" t="s">
        <v>33</v>
      </c>
      <c r="C17" s="22" t="s">
        <v>7</v>
      </c>
      <c r="D17" s="29" t="s">
        <v>65</v>
      </c>
      <c r="E17" s="30">
        <v>1000</v>
      </c>
      <c r="F17" s="17"/>
      <c r="G17" s="17">
        <f>E17*F17</f>
        <v>0</v>
      </c>
    </row>
    <row r="18" spans="1:7" x14ac:dyDescent="0.25">
      <c r="A18" s="10"/>
      <c r="B18" s="10"/>
      <c r="C18" s="10"/>
      <c r="D18" s="31"/>
      <c r="E18" s="32"/>
      <c r="F18" s="18"/>
      <c r="G18" s="18"/>
    </row>
    <row r="19" spans="1:7" x14ac:dyDescent="0.25">
      <c r="A19" s="22">
        <v>26</v>
      </c>
      <c r="B19" s="22" t="s">
        <v>34</v>
      </c>
      <c r="C19" s="22" t="s">
        <v>8</v>
      </c>
      <c r="D19" s="29" t="s">
        <v>4</v>
      </c>
      <c r="E19" s="30">
        <v>2000</v>
      </c>
      <c r="F19" s="17"/>
      <c r="G19" s="17">
        <f>E19*F19</f>
        <v>0</v>
      </c>
    </row>
    <row r="20" spans="1:7" x14ac:dyDescent="0.25">
      <c r="A20" s="10"/>
      <c r="B20" s="10"/>
      <c r="C20" s="10"/>
      <c r="D20" s="31"/>
      <c r="E20" s="32"/>
      <c r="F20" s="18"/>
      <c r="G20" s="18"/>
    </row>
    <row r="21" spans="1:7" ht="25.5" x14ac:dyDescent="0.25">
      <c r="A21" s="22">
        <v>27</v>
      </c>
      <c r="B21" s="22" t="s">
        <v>35</v>
      </c>
      <c r="C21" s="22" t="s">
        <v>9</v>
      </c>
      <c r="D21" s="29" t="s">
        <v>65</v>
      </c>
      <c r="E21" s="30">
        <v>350</v>
      </c>
      <c r="F21" s="17"/>
      <c r="G21" s="17">
        <f>E21*F21</f>
        <v>0</v>
      </c>
    </row>
    <row r="22" spans="1:7" x14ac:dyDescent="0.25">
      <c r="A22" s="10"/>
      <c r="B22" s="10"/>
      <c r="C22" s="10"/>
      <c r="D22" s="31"/>
      <c r="E22" s="32"/>
      <c r="F22" s="18"/>
      <c r="G22" s="18"/>
    </row>
    <row r="23" spans="1:7" x14ac:dyDescent="0.25">
      <c r="A23" s="22">
        <v>28</v>
      </c>
      <c r="B23" s="22" t="s">
        <v>36</v>
      </c>
      <c r="C23" s="22" t="s">
        <v>10</v>
      </c>
      <c r="D23" s="29" t="s">
        <v>4</v>
      </c>
      <c r="E23" s="30">
        <v>1500</v>
      </c>
      <c r="F23" s="17"/>
      <c r="G23" s="17">
        <f>E23*F23</f>
        <v>0</v>
      </c>
    </row>
    <row r="24" spans="1:7" x14ac:dyDescent="0.25">
      <c r="A24" s="10"/>
      <c r="B24" s="10"/>
      <c r="C24" s="10"/>
      <c r="D24" s="31"/>
      <c r="E24" s="32"/>
      <c r="F24" s="18"/>
      <c r="G24" s="18"/>
    </row>
    <row r="25" spans="1:7" x14ac:dyDescent="0.25">
      <c r="A25" s="22">
        <v>29</v>
      </c>
      <c r="B25" s="22" t="s">
        <v>37</v>
      </c>
      <c r="C25" s="22" t="s">
        <v>11</v>
      </c>
      <c r="D25" s="29" t="s">
        <v>23</v>
      </c>
      <c r="E25" s="30">
        <v>300</v>
      </c>
      <c r="F25" s="17"/>
      <c r="G25" s="17">
        <f>E25*F25</f>
        <v>0</v>
      </c>
    </row>
    <row r="26" spans="1:7" x14ac:dyDescent="0.25">
      <c r="A26" s="10"/>
      <c r="B26" s="10"/>
      <c r="C26" s="10"/>
      <c r="D26" s="31"/>
      <c r="E26" s="32"/>
      <c r="F26" s="18"/>
      <c r="G26" s="18"/>
    </row>
    <row r="27" spans="1:7" x14ac:dyDescent="0.25">
      <c r="A27" s="22">
        <v>30</v>
      </c>
      <c r="B27" s="22" t="s">
        <v>38</v>
      </c>
      <c r="C27" s="22" t="s">
        <v>12</v>
      </c>
      <c r="D27" s="29" t="s">
        <v>13</v>
      </c>
      <c r="E27" s="30">
        <v>450</v>
      </c>
      <c r="F27" s="17"/>
      <c r="G27" s="17">
        <f>E27*F27</f>
        <v>0</v>
      </c>
    </row>
    <row r="28" spans="1:7" x14ac:dyDescent="0.25">
      <c r="A28" s="10"/>
      <c r="B28" s="10"/>
      <c r="C28" s="10"/>
      <c r="D28" s="31"/>
      <c r="E28" s="32"/>
      <c r="F28" s="18"/>
      <c r="G28" s="18"/>
    </row>
    <row r="29" spans="1:7" x14ac:dyDescent="0.25">
      <c r="A29" s="22">
        <v>31</v>
      </c>
      <c r="B29" s="22" t="s">
        <v>39</v>
      </c>
      <c r="C29" s="22" t="s">
        <v>14</v>
      </c>
      <c r="D29" s="29" t="s">
        <v>13</v>
      </c>
      <c r="E29" s="30">
        <v>1000</v>
      </c>
      <c r="F29" s="17"/>
      <c r="G29" s="17">
        <f>E29*F29</f>
        <v>0</v>
      </c>
    </row>
    <row r="30" spans="1:7" x14ac:dyDescent="0.25">
      <c r="A30" s="10"/>
      <c r="B30" s="10"/>
      <c r="C30" s="10"/>
      <c r="D30" s="31"/>
      <c r="E30" s="32"/>
      <c r="F30" s="18"/>
      <c r="G30" s="18"/>
    </row>
    <row r="31" spans="1:7" x14ac:dyDescent="0.25">
      <c r="A31" s="25">
        <v>32</v>
      </c>
      <c r="B31" s="25" t="s">
        <v>40</v>
      </c>
      <c r="C31" s="25" t="s">
        <v>15</v>
      </c>
      <c r="D31" s="26"/>
      <c r="E31" s="27"/>
      <c r="F31" s="17"/>
      <c r="G31" s="17"/>
    </row>
    <row r="32" spans="1:7" x14ac:dyDescent="0.25">
      <c r="A32" s="22"/>
      <c r="B32" s="22" t="s">
        <v>41</v>
      </c>
      <c r="C32" s="28" t="s">
        <v>66</v>
      </c>
      <c r="D32" s="29" t="s">
        <v>13</v>
      </c>
      <c r="E32" s="30">
        <v>3000</v>
      </c>
      <c r="F32" s="17"/>
      <c r="G32" s="17">
        <f t="shared" ref="G32:G33" si="0">E32*F32</f>
        <v>0</v>
      </c>
    </row>
    <row r="33" spans="1:7" x14ac:dyDescent="0.25">
      <c r="A33" s="22"/>
      <c r="B33" s="22" t="s">
        <v>42</v>
      </c>
      <c r="C33" s="22" t="s">
        <v>16</v>
      </c>
      <c r="D33" s="29" t="s">
        <v>4</v>
      </c>
      <c r="E33" s="30">
        <v>1600</v>
      </c>
      <c r="F33" s="17"/>
      <c r="G33" s="17">
        <f t="shared" si="0"/>
        <v>0</v>
      </c>
    </row>
    <row r="34" spans="1:7" x14ac:dyDescent="0.25">
      <c r="A34" s="10"/>
      <c r="B34" s="10"/>
      <c r="C34" s="10"/>
      <c r="D34" s="31"/>
      <c r="E34" s="32"/>
      <c r="F34" s="18"/>
      <c r="G34" s="18"/>
    </row>
    <row r="35" spans="1:7" x14ac:dyDescent="0.25">
      <c r="A35" s="22">
        <v>33</v>
      </c>
      <c r="B35" s="22" t="s">
        <v>43</v>
      </c>
      <c r="C35" s="22" t="s">
        <v>17</v>
      </c>
      <c r="D35" s="29" t="s">
        <v>13</v>
      </c>
      <c r="E35" s="30">
        <v>800</v>
      </c>
      <c r="F35" s="17"/>
      <c r="G35" s="17">
        <f>E35*F35</f>
        <v>0</v>
      </c>
    </row>
    <row r="36" spans="1:7" x14ac:dyDescent="0.25">
      <c r="A36" s="10"/>
      <c r="B36" s="10"/>
      <c r="C36" s="10"/>
      <c r="D36" s="31"/>
      <c r="E36" s="32"/>
      <c r="F36" s="18"/>
      <c r="G36" s="18"/>
    </row>
    <row r="37" spans="1:7" x14ac:dyDescent="0.25">
      <c r="A37" s="25">
        <v>34</v>
      </c>
      <c r="B37" s="25" t="s">
        <v>44</v>
      </c>
      <c r="C37" s="25" t="s">
        <v>18</v>
      </c>
      <c r="D37" s="26" t="s">
        <v>13</v>
      </c>
      <c r="E37" s="27">
        <v>450</v>
      </c>
      <c r="F37" s="17"/>
      <c r="G37" s="17">
        <f>E37*F37</f>
        <v>0</v>
      </c>
    </row>
    <row r="38" spans="1:7" x14ac:dyDescent="0.25">
      <c r="A38" s="10"/>
      <c r="B38" s="10"/>
      <c r="C38" s="10"/>
      <c r="D38" s="31"/>
      <c r="E38" s="32"/>
      <c r="F38" s="18"/>
      <c r="G38" s="18"/>
    </row>
    <row r="39" spans="1:7" ht="38.25" x14ac:dyDescent="0.25">
      <c r="A39" s="25">
        <v>35</v>
      </c>
      <c r="B39" s="25" t="s">
        <v>73</v>
      </c>
      <c r="C39" s="25" t="s">
        <v>87</v>
      </c>
      <c r="D39" s="26" t="s">
        <v>13</v>
      </c>
      <c r="E39" s="27">
        <v>1185</v>
      </c>
      <c r="F39" s="17"/>
      <c r="G39" s="17">
        <f>E39*F39</f>
        <v>0</v>
      </c>
    </row>
    <row r="40" spans="1:7" x14ac:dyDescent="0.25">
      <c r="A40" s="10"/>
      <c r="B40" s="10"/>
      <c r="C40" s="10"/>
      <c r="D40" s="31"/>
      <c r="E40" s="32"/>
      <c r="F40" s="18"/>
      <c r="G40" s="18"/>
    </row>
    <row r="41" spans="1:7" ht="25.5" x14ac:dyDescent="0.25">
      <c r="A41" s="25">
        <v>36</v>
      </c>
      <c r="B41" s="25" t="s">
        <v>45</v>
      </c>
      <c r="C41" s="25" t="s">
        <v>19</v>
      </c>
      <c r="D41" s="26" t="s">
        <v>13</v>
      </c>
      <c r="E41" s="27">
        <v>220</v>
      </c>
      <c r="F41" s="17"/>
      <c r="G41" s="17">
        <f>E41*F41</f>
        <v>0</v>
      </c>
    </row>
    <row r="42" spans="1:7" x14ac:dyDescent="0.25">
      <c r="A42" s="10"/>
      <c r="B42" s="10"/>
      <c r="C42" s="10"/>
      <c r="D42" s="31"/>
      <c r="E42" s="32"/>
      <c r="F42" s="18"/>
      <c r="G42" s="18"/>
    </row>
    <row r="43" spans="1:7" ht="25.5" x14ac:dyDescent="0.25">
      <c r="A43" s="25">
        <v>37</v>
      </c>
      <c r="B43" s="25" t="s">
        <v>46</v>
      </c>
      <c r="C43" s="25" t="s">
        <v>20</v>
      </c>
      <c r="D43" s="26" t="s">
        <v>13</v>
      </c>
      <c r="E43" s="27">
        <v>325</v>
      </c>
      <c r="F43" s="17"/>
      <c r="G43" s="17">
        <f>E43*F43</f>
        <v>0</v>
      </c>
    </row>
    <row r="44" spans="1:7" x14ac:dyDescent="0.25">
      <c r="A44" s="10"/>
      <c r="B44" s="10"/>
      <c r="C44" s="10"/>
      <c r="D44" s="31"/>
      <c r="E44" s="32"/>
      <c r="F44" s="18"/>
      <c r="G44" s="18"/>
    </row>
    <row r="45" spans="1:7" x14ac:dyDescent="0.25">
      <c r="A45" s="25">
        <v>38</v>
      </c>
      <c r="B45" s="25" t="s">
        <v>47</v>
      </c>
      <c r="C45" s="25" t="s">
        <v>21</v>
      </c>
      <c r="D45" s="26" t="s">
        <v>13</v>
      </c>
      <c r="E45" s="27">
        <v>300</v>
      </c>
      <c r="F45" s="17"/>
      <c r="G45" s="17">
        <f>E45*F45</f>
        <v>0</v>
      </c>
    </row>
    <row r="46" spans="1:7" x14ac:dyDescent="0.25">
      <c r="A46" s="10"/>
      <c r="B46" s="10"/>
      <c r="C46" s="10"/>
      <c r="D46" s="31"/>
      <c r="E46" s="32"/>
      <c r="F46" s="18"/>
      <c r="G46" s="18"/>
    </row>
    <row r="47" spans="1:7" x14ac:dyDescent="0.25">
      <c r="A47" s="25">
        <v>39</v>
      </c>
      <c r="B47" s="25" t="s">
        <v>48</v>
      </c>
      <c r="C47" s="25" t="s">
        <v>22</v>
      </c>
      <c r="D47" s="26" t="s">
        <v>13</v>
      </c>
      <c r="E47" s="27">
        <v>633</v>
      </c>
      <c r="F47" s="17"/>
      <c r="G47" s="17">
        <f>E47*F47</f>
        <v>0</v>
      </c>
    </row>
    <row r="48" spans="1:7" x14ac:dyDescent="0.25">
      <c r="A48" s="10"/>
      <c r="B48" s="10"/>
      <c r="C48" s="10"/>
      <c r="D48" s="31"/>
      <c r="E48" s="32"/>
      <c r="F48" s="18"/>
      <c r="G48" s="18"/>
    </row>
    <row r="49" spans="1:7" ht="38.25" x14ac:dyDescent="0.25">
      <c r="A49" s="25">
        <v>40</v>
      </c>
      <c r="B49" s="25" t="s">
        <v>49</v>
      </c>
      <c r="C49" s="25" t="s">
        <v>74</v>
      </c>
      <c r="D49" s="26" t="s">
        <v>23</v>
      </c>
      <c r="E49" s="27">
        <v>46</v>
      </c>
      <c r="F49" s="17"/>
      <c r="G49" s="17">
        <f>E49*F49</f>
        <v>0</v>
      </c>
    </row>
    <row r="50" spans="1:7" x14ac:dyDescent="0.25">
      <c r="A50" s="10"/>
      <c r="B50" s="10"/>
      <c r="C50" s="10"/>
      <c r="D50" s="31"/>
      <c r="E50" s="32"/>
      <c r="F50" s="18"/>
      <c r="G50" s="18"/>
    </row>
    <row r="51" spans="1:7" x14ac:dyDescent="0.25">
      <c r="A51" s="22">
        <v>41</v>
      </c>
      <c r="B51" s="22" t="s">
        <v>50</v>
      </c>
      <c r="C51" s="22" t="s">
        <v>24</v>
      </c>
      <c r="D51" s="29" t="s">
        <v>13</v>
      </c>
      <c r="E51" s="30">
        <v>6000</v>
      </c>
      <c r="F51" s="17"/>
      <c r="G51" s="17">
        <f>E51*F51</f>
        <v>0</v>
      </c>
    </row>
    <row r="52" spans="1:7" x14ac:dyDescent="0.25">
      <c r="A52" s="10"/>
      <c r="B52" s="10"/>
      <c r="C52" s="10"/>
      <c r="D52" s="31"/>
      <c r="E52" s="32"/>
      <c r="F52" s="18"/>
      <c r="G52" s="18"/>
    </row>
    <row r="53" spans="1:7" ht="38.25" x14ac:dyDescent="0.25">
      <c r="A53" s="25">
        <v>42</v>
      </c>
      <c r="B53" s="25" t="s">
        <v>51</v>
      </c>
      <c r="C53" s="25" t="s">
        <v>25</v>
      </c>
      <c r="D53" s="26" t="s">
        <v>4</v>
      </c>
      <c r="E53" s="27">
        <v>95</v>
      </c>
      <c r="F53" s="17"/>
      <c r="G53" s="17">
        <f>E53*F53</f>
        <v>0</v>
      </c>
    </row>
    <row r="54" spans="1:7" x14ac:dyDescent="0.25">
      <c r="A54" s="10"/>
      <c r="B54" s="10"/>
      <c r="C54" s="10"/>
      <c r="D54" s="31"/>
      <c r="E54" s="32"/>
      <c r="F54" s="18"/>
      <c r="G54" s="18"/>
    </row>
    <row r="55" spans="1:7" ht="25.5" x14ac:dyDescent="0.25">
      <c r="A55" s="25">
        <v>43</v>
      </c>
      <c r="B55" s="25" t="s">
        <v>61</v>
      </c>
      <c r="C55" s="25" t="s">
        <v>62</v>
      </c>
      <c r="D55" s="26" t="s">
        <v>23</v>
      </c>
      <c r="E55" s="27">
        <v>27</v>
      </c>
      <c r="F55" s="17"/>
      <c r="G55" s="17">
        <f>E55*F55</f>
        <v>0</v>
      </c>
    </row>
    <row r="56" spans="1:7" x14ac:dyDescent="0.25">
      <c r="A56" s="10"/>
      <c r="B56" s="10"/>
      <c r="C56" s="10"/>
      <c r="D56" s="31"/>
      <c r="E56" s="32"/>
      <c r="F56" s="18"/>
      <c r="G56" s="18"/>
    </row>
    <row r="57" spans="1:7" x14ac:dyDescent="0.25">
      <c r="A57" s="25">
        <v>44</v>
      </c>
      <c r="B57" s="25" t="s">
        <v>52</v>
      </c>
      <c r="C57" s="25" t="s">
        <v>26</v>
      </c>
      <c r="D57" s="26" t="s">
        <v>27</v>
      </c>
      <c r="E57" s="27">
        <v>9</v>
      </c>
      <c r="F57" s="17"/>
      <c r="G57" s="17">
        <f>E57*F57</f>
        <v>0</v>
      </c>
    </row>
    <row r="58" spans="1:7" x14ac:dyDescent="0.25">
      <c r="A58" s="10"/>
      <c r="B58" s="10"/>
      <c r="C58" s="10"/>
      <c r="D58" s="31"/>
      <c r="E58" s="32"/>
      <c r="F58" s="18"/>
      <c r="G58" s="18"/>
    </row>
    <row r="59" spans="1:7" ht="38.25" x14ac:dyDescent="0.25">
      <c r="A59" s="25">
        <v>45</v>
      </c>
      <c r="B59" s="25" t="s">
        <v>53</v>
      </c>
      <c r="C59" s="33" t="s">
        <v>75</v>
      </c>
      <c r="D59" s="26" t="s">
        <v>23</v>
      </c>
      <c r="E59" s="27">
        <v>8</v>
      </c>
      <c r="F59" s="17"/>
      <c r="G59" s="17">
        <f>E59*F59</f>
        <v>0</v>
      </c>
    </row>
    <row r="60" spans="1:7" x14ac:dyDescent="0.25">
      <c r="A60" s="10"/>
      <c r="B60" s="10"/>
      <c r="C60" s="10"/>
      <c r="D60" s="31"/>
      <c r="E60" s="32"/>
      <c r="F60" s="18"/>
      <c r="G60" s="18"/>
    </row>
    <row r="61" spans="1:7" ht="25.5" x14ac:dyDescent="0.25">
      <c r="A61" s="25">
        <v>46</v>
      </c>
      <c r="B61" s="25" t="s">
        <v>54</v>
      </c>
      <c r="C61" s="25" t="s">
        <v>28</v>
      </c>
      <c r="D61" s="26" t="s">
        <v>23</v>
      </c>
      <c r="E61" s="27">
        <v>5</v>
      </c>
      <c r="F61" s="17"/>
      <c r="G61" s="17">
        <f>E61*F61</f>
        <v>0</v>
      </c>
    </row>
    <row r="62" spans="1:7" x14ac:dyDescent="0.25">
      <c r="A62" s="10"/>
      <c r="B62" s="10"/>
      <c r="C62" s="10"/>
      <c r="D62" s="31"/>
      <c r="E62" s="32"/>
      <c r="F62" s="18"/>
      <c r="G62" s="18"/>
    </row>
    <row r="63" spans="1:7" ht="25.5" x14ac:dyDescent="0.25">
      <c r="A63" s="25">
        <v>68</v>
      </c>
      <c r="B63" s="25" t="s">
        <v>76</v>
      </c>
      <c r="C63" s="34" t="s">
        <v>67</v>
      </c>
      <c r="D63" s="26" t="s">
        <v>23</v>
      </c>
      <c r="E63" s="27">
        <v>23</v>
      </c>
      <c r="F63" s="17"/>
      <c r="G63" s="17">
        <f>E63*F63</f>
        <v>0</v>
      </c>
    </row>
    <row r="64" spans="1:7" x14ac:dyDescent="0.25">
      <c r="A64" s="10"/>
      <c r="B64" s="10"/>
      <c r="C64" s="10"/>
      <c r="D64" s="31"/>
      <c r="E64" s="32"/>
      <c r="F64" s="18"/>
      <c r="G64" s="18"/>
    </row>
    <row r="65" spans="1:7" x14ac:dyDescent="0.25">
      <c r="A65" s="25">
        <v>69</v>
      </c>
      <c r="B65" s="25" t="s">
        <v>77</v>
      </c>
      <c r="C65" s="33" t="s">
        <v>57</v>
      </c>
      <c r="D65" s="35"/>
      <c r="E65" s="27"/>
      <c r="F65" s="17"/>
      <c r="G65" s="17"/>
    </row>
    <row r="66" spans="1:7" x14ac:dyDescent="0.25">
      <c r="A66" s="25"/>
      <c r="B66" s="25" t="s">
        <v>78</v>
      </c>
      <c r="C66" s="33" t="s">
        <v>58</v>
      </c>
      <c r="D66" s="35" t="s">
        <v>27</v>
      </c>
      <c r="E66" s="27">
        <v>5</v>
      </c>
      <c r="F66" s="17"/>
      <c r="G66" s="17">
        <f t="shared" ref="G66:G68" si="1">E66*F66</f>
        <v>0</v>
      </c>
    </row>
    <row r="67" spans="1:7" x14ac:dyDescent="0.25">
      <c r="A67" s="25"/>
      <c r="B67" s="25" t="s">
        <v>79</v>
      </c>
      <c r="C67" s="33" t="s">
        <v>59</v>
      </c>
      <c r="D67" s="35" t="s">
        <v>27</v>
      </c>
      <c r="E67" s="27">
        <v>5</v>
      </c>
      <c r="F67" s="17"/>
      <c r="G67" s="17">
        <f t="shared" si="1"/>
        <v>0</v>
      </c>
    </row>
    <row r="68" spans="1:7" x14ac:dyDescent="0.25">
      <c r="A68" s="25"/>
      <c r="B68" s="25" t="s">
        <v>80</v>
      </c>
      <c r="C68" s="33" t="s">
        <v>63</v>
      </c>
      <c r="D68" s="35" t="s">
        <v>27</v>
      </c>
      <c r="E68" s="27">
        <v>3</v>
      </c>
      <c r="F68" s="17"/>
      <c r="G68" s="17">
        <f t="shared" si="1"/>
        <v>0</v>
      </c>
    </row>
    <row r="69" spans="1:7" x14ac:dyDescent="0.25">
      <c r="A69" s="10"/>
      <c r="B69" s="10"/>
      <c r="C69" s="10"/>
      <c r="D69" s="31"/>
      <c r="E69" s="32"/>
      <c r="F69" s="18"/>
      <c r="G69" s="18"/>
    </row>
    <row r="70" spans="1:7" ht="25.5" x14ac:dyDescent="0.25">
      <c r="A70" s="36">
        <v>70</v>
      </c>
      <c r="B70" s="36" t="s">
        <v>81</v>
      </c>
      <c r="C70" s="28" t="s">
        <v>88</v>
      </c>
      <c r="D70" s="37" t="s">
        <v>82</v>
      </c>
      <c r="E70" s="27">
        <v>6</v>
      </c>
      <c r="F70" s="17"/>
      <c r="G70" s="17">
        <f>E70*F70</f>
        <v>0</v>
      </c>
    </row>
    <row r="71" spans="1:7" x14ac:dyDescent="0.25">
      <c r="A71" s="38"/>
      <c r="B71" s="38"/>
      <c r="C71" s="39"/>
      <c r="D71" s="40"/>
      <c r="E71" s="32"/>
      <c r="F71" s="18"/>
      <c r="G71" s="18"/>
    </row>
    <row r="72" spans="1:7" ht="25.5" x14ac:dyDescent="0.25">
      <c r="A72" s="36">
        <v>71</v>
      </c>
      <c r="B72" s="36" t="s">
        <v>83</v>
      </c>
      <c r="C72" s="36" t="s">
        <v>84</v>
      </c>
      <c r="D72" s="37" t="s">
        <v>27</v>
      </c>
      <c r="E72" s="27">
        <v>3</v>
      </c>
      <c r="F72" s="17"/>
      <c r="G72" s="17">
        <f>E72*F72</f>
        <v>0</v>
      </c>
    </row>
    <row r="73" spans="1:7" x14ac:dyDescent="0.25">
      <c r="A73" s="38"/>
      <c r="B73" s="38"/>
      <c r="C73" s="38"/>
      <c r="D73" s="40"/>
      <c r="E73" s="32"/>
      <c r="F73" s="18"/>
      <c r="G73" s="18"/>
    </row>
    <row r="74" spans="1:7" ht="38.25" x14ac:dyDescent="0.25">
      <c r="A74" s="36">
        <v>72</v>
      </c>
      <c r="B74" s="36" t="s">
        <v>85</v>
      </c>
      <c r="C74" s="36" t="s">
        <v>89</v>
      </c>
      <c r="D74" s="37" t="s">
        <v>27</v>
      </c>
      <c r="E74" s="27">
        <v>3</v>
      </c>
      <c r="F74" s="17"/>
      <c r="G74" s="17">
        <f>E74*F74</f>
        <v>0</v>
      </c>
    </row>
    <row r="75" spans="1:7" x14ac:dyDescent="0.25">
      <c r="A75" s="14"/>
      <c r="B75" s="14"/>
      <c r="C75" s="14"/>
      <c r="D75" s="14"/>
      <c r="E75" s="14"/>
      <c r="F75" s="9"/>
      <c r="G75" s="9"/>
    </row>
    <row r="76" spans="1:7" ht="15.75" x14ac:dyDescent="0.25">
      <c r="A76" s="47" t="s">
        <v>56</v>
      </c>
      <c r="B76" s="48"/>
      <c r="C76" s="48"/>
      <c r="D76" s="49"/>
      <c r="E76" s="41"/>
      <c r="F76" s="8"/>
      <c r="G76" s="15">
        <f>SUM(G12:G74)</f>
        <v>0</v>
      </c>
    </row>
    <row r="77" spans="1:7" ht="79.5" customHeight="1" x14ac:dyDescent="0.25">
      <c r="A77" s="51" t="s">
        <v>92</v>
      </c>
      <c r="B77" s="51"/>
      <c r="C77" s="51"/>
      <c r="D77" s="51"/>
      <c r="E77" s="51"/>
      <c r="F77" s="19"/>
      <c r="G77" s="19"/>
    </row>
    <row r="78" spans="1:7" x14ac:dyDescent="0.25">
      <c r="A78" s="42"/>
      <c r="B78" s="42"/>
      <c r="C78" s="42"/>
      <c r="D78" s="43"/>
      <c r="E78" s="44"/>
      <c r="F78" s="20"/>
      <c r="G78" s="20"/>
    </row>
    <row r="79" spans="1:7" x14ac:dyDescent="0.25">
      <c r="A79" s="45" t="s">
        <v>86</v>
      </c>
      <c r="B79" s="45"/>
      <c r="C79" s="45"/>
      <c r="D79" s="45"/>
      <c r="E79" s="45"/>
      <c r="F79" s="21"/>
      <c r="G79" s="21"/>
    </row>
  </sheetData>
  <sheetProtection password="CABB" sheet="1" objects="1" scenarios="1" formatCells="0" formatColumns="0" formatRows="0" insertColumns="0" insertRows="0" insertHyperlinks="0" deleteColumns="0" deleteRows="0" selectLockedCells="1" sort="0" autoFilter="0" pivotTables="0" selectUnlockedCells="1"/>
  <mergeCells count="6">
    <mergeCell ref="A79:E79"/>
    <mergeCell ref="B2:D2"/>
    <mergeCell ref="B7:D7"/>
    <mergeCell ref="A76:D76"/>
    <mergeCell ref="O12:R12"/>
    <mergeCell ref="A77:E77"/>
  </mergeCells>
  <phoneticPr fontId="0" type="noConversion"/>
  <pageMargins left="0.9055118110236221" right="0.70866141732283472" top="0.35433070866141736" bottom="0.55118110236220474" header="0.31496062992125984" footer="0.31496062992125984"/>
  <pageSetup paperSize="9" orientation="landscape" verticalDpi="0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Mitaka</cp:lastModifiedBy>
  <cp:lastPrinted>2019-09-18T23:15:28Z</cp:lastPrinted>
  <dcterms:created xsi:type="dcterms:W3CDTF">2012-02-19T19:00:32Z</dcterms:created>
  <dcterms:modified xsi:type="dcterms:W3CDTF">2019-09-18T23:15:51Z</dcterms:modified>
</cp:coreProperties>
</file>